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5" i="2" l="1"/>
  <c r="A8" i="2" l="1"/>
  <c r="E16" i="2" l="1"/>
  <c r="E17" i="2" s="1"/>
  <c r="E18" i="2" l="1"/>
  <c r="E19" i="2" s="1"/>
</calcChain>
</file>

<file path=xl/sharedStrings.xml><?xml version="1.0" encoding="utf-8"?>
<sst xmlns="http://schemas.openxmlformats.org/spreadsheetml/2006/main" count="38" uniqueCount="28">
  <si>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</si>
  <si>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</si>
  <si>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</si>
  <si>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</si>
  <si>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</si>
  <si>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</si>
  <si>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</si>
  <si>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</si>
  <si>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</si>
  <si>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май-сентябрь</t>
  </si>
  <si>
    <t>Непредвиденные работы и затраты 5%</t>
  </si>
  <si>
    <t>Инв.№</t>
  </si>
  <si>
    <t>Административное здание УМТО</t>
  </si>
  <si>
    <t>Смена напольного покрытия, смена дверей</t>
  </si>
  <si>
    <t>К0000441</t>
  </si>
  <si>
    <t>Склад теплый - здание склада  базы УМТО (УМПЗ)</t>
  </si>
  <si>
    <t>Центральный склад МПЗ</t>
  </si>
  <si>
    <t>Административное здание ГПУ</t>
  </si>
  <si>
    <t>Общежитие №1, Монтажная, 13</t>
  </si>
  <si>
    <t>К0001217</t>
  </si>
  <si>
    <t>Ремонт междуэтажной лестницы</t>
  </si>
  <si>
    <t>К0003005</t>
  </si>
  <si>
    <t>ЦЕХ ОБСЛУЖИВАНИЯ</t>
  </si>
  <si>
    <t>Ремонт сетей освещения</t>
  </si>
  <si>
    <t>Смена покрытия кровли, ремонт полов.</t>
  </si>
  <si>
    <t xml:space="preserve">Смена оконных блоков 1 этажа на пластковые , ремонт полов, смена обоев, ремонт туалета </t>
  </si>
  <si>
    <t>Смена оконных блоков на ПВХ, ремонт фасадов, перепланировка помещений под 7-квартирный жилой дом</t>
  </si>
  <si>
    <t>Лот №88 на производство работ по капитальному ремонту объектов ОАО "ЯТЭК" в п. Кысыл-Сыр - объекты УМТО и Цеха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</si>
</sst>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0" fillId="0" borderId="0" xfId="0" applyNumberFormat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wrapText="1"/>
    </xf>
    <xf numFmtId="4" fontId="0" fillId="2" borderId="14" xfId="0" applyNumberFormat="1" applyFill="1" applyBorder="1" applyAlignment="1">
      <alignment horizontal="center" wrapText="1"/>
    </xf>
    <xf numFmtId="0" fontId="0" fillId="2" borderId="15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2" fillId="2" borderId="14" xfId="1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left" vertical="center" wrapText="1" indent="1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 vertical="center"/>
    </xf>
    <xf numFmtId="4" fontId="5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12.5703125" style="2" customWidth="1"/>
    <col min="2" max="2" width="14.42578125" style="2" customWidth="1"/>
    <col min="3" max="3" width="55.28515625" style="3" customWidth="1"/>
    <col min="4" max="4" width="64.42578125" style="1" customWidth="1"/>
    <col min="5" max="5" width="21.7109375" style="10" customWidth="1"/>
    <col min="6" max="6" width="19.140625" style="8" customWidth="1"/>
  </cols>
  <sheetData>
    <row r="1" spans="1:6" x14ac:dyDescent="0.25">
      <c r="C1"/>
    </row>
    <row r="2" spans="1:6" x14ac:dyDescent="0.25">
      <c r="C2"/>
    </row>
    <row r="3" spans="1:6" s="4" customFormat="1" ht="24.75" customHeight="1" x14ac:dyDescent="0.25">
      <c r="A3" s="24" t="s">
        <v>27</v>
      </c>
      <c r="B3" s="24"/>
      <c r="C3" s="24"/>
      <c r="D3" s="24"/>
      <c r="E3" s="24"/>
      <c r="F3" s="24"/>
    </row>
    <row r="4" spans="1:6" s="4" customFormat="1" ht="12.75" customHeight="1" thickBot="1" x14ac:dyDescent="0.3">
      <c r="A4" s="6"/>
      <c r="B4" s="23"/>
      <c r="C4" s="6"/>
      <c r="D4" s="6"/>
      <c r="E4" s="9"/>
      <c r="F4" s="6"/>
    </row>
    <row r="5" spans="1:6" s="5" customFormat="1" ht="48" thickBot="1" x14ac:dyDescent="0.3">
      <c r="A5" s="40" t="s">
        <v>0</v>
      </c>
      <c r="B5" s="41" t="s">
        <v>11</v>
      </c>
      <c r="C5" s="41" t="s">
        <v>1</v>
      </c>
      <c r="D5" s="42" t="s">
        <v>2</v>
      </c>
      <c r="E5" s="43" t="s">
        <v>4</v>
      </c>
      <c r="F5" s="44" t="s">
        <v>3</v>
      </c>
    </row>
    <row r="6" spans="1:6" ht="16.5" thickBot="1" x14ac:dyDescent="0.3">
      <c r="A6" s="45"/>
      <c r="B6" s="46"/>
      <c r="C6" s="47" t="s">
        <v>16</v>
      </c>
      <c r="D6" s="48"/>
      <c r="E6" s="49"/>
      <c r="F6" s="50"/>
    </row>
    <row r="7" spans="1:6" ht="30" customHeight="1" x14ac:dyDescent="0.25">
      <c r="A7" s="51">
        <v>1</v>
      </c>
      <c r="B7" s="52" t="s">
        <v>14</v>
      </c>
      <c r="C7" s="53" t="s">
        <v>12</v>
      </c>
      <c r="D7" s="53" t="s">
        <v>13</v>
      </c>
      <c r="E7" s="54"/>
      <c r="F7" s="55" t="s">
        <v>9</v>
      </c>
    </row>
    <row r="8" spans="1:6" ht="30" customHeight="1" x14ac:dyDescent="0.25">
      <c r="A8" s="27">
        <f>A7+1</f>
        <v>2</v>
      </c>
      <c r="B8" s="26" t="s">
        <v>14</v>
      </c>
      <c r="C8" s="7" t="s">
        <v>15</v>
      </c>
      <c r="D8" s="7" t="s">
        <v>24</v>
      </c>
      <c r="E8" s="11"/>
      <c r="F8" s="28" t="s">
        <v>9</v>
      </c>
    </row>
    <row r="9" spans="1:6" ht="30" customHeight="1" thickBot="1" x14ac:dyDescent="0.3">
      <c r="A9" s="56">
        <v>3</v>
      </c>
      <c r="B9" s="57" t="s">
        <v>14</v>
      </c>
      <c r="C9" s="58" t="s">
        <v>15</v>
      </c>
      <c r="D9" s="58" t="s">
        <v>23</v>
      </c>
      <c r="E9" s="59"/>
      <c r="F9" s="60" t="s">
        <v>9</v>
      </c>
    </row>
    <row r="10" spans="1:6" ht="16.5" thickBot="1" x14ac:dyDescent="0.3">
      <c r="A10" s="45"/>
      <c r="B10" s="46"/>
      <c r="C10" s="61" t="s">
        <v>22</v>
      </c>
      <c r="D10" s="48"/>
      <c r="E10" s="49"/>
      <c r="F10" s="50"/>
    </row>
    <row r="11" spans="1:6" ht="30" customHeight="1" x14ac:dyDescent="0.25">
      <c r="A11" s="51">
        <v>4</v>
      </c>
      <c r="B11" s="52" t="s">
        <v>19</v>
      </c>
      <c r="C11" s="53" t="s">
        <v>17</v>
      </c>
      <c r="D11" s="53" t="s">
        <v>25</v>
      </c>
      <c r="E11" s="54"/>
      <c r="F11" s="55" t="s">
        <v>9</v>
      </c>
    </row>
    <row r="12" spans="1:6" ht="30" customHeight="1" x14ac:dyDescent="0.25">
      <c r="A12" s="27">
        <v>5</v>
      </c>
      <c r="B12" s="25" t="s">
        <v>19</v>
      </c>
      <c r="C12" s="7" t="s">
        <v>17</v>
      </c>
      <c r="D12" s="7" t="s">
        <v>20</v>
      </c>
      <c r="E12" s="11"/>
      <c r="F12" s="28" t="s">
        <v>9</v>
      </c>
    </row>
    <row r="13" spans="1:6" ht="30" customHeight="1" thickBot="1" x14ac:dyDescent="0.3">
      <c r="A13" s="56">
        <v>6</v>
      </c>
      <c r="B13" s="62" t="s">
        <v>21</v>
      </c>
      <c r="C13" s="58" t="s">
        <v>18</v>
      </c>
      <c r="D13" s="58" t="s">
        <v>26</v>
      </c>
      <c r="E13" s="59"/>
      <c r="F13" s="60" t="s">
        <v>9</v>
      </c>
    </row>
    <row r="14" spans="1:6" ht="16.5" thickBot="1" x14ac:dyDescent="0.3">
      <c r="A14" s="45"/>
      <c r="B14" s="46"/>
      <c r="C14" s="63"/>
      <c r="D14" s="48"/>
      <c r="E14" s="49"/>
      <c r="F14" s="50"/>
    </row>
    <row r="15" spans="1:6" s="15" customFormat="1" ht="20.100000000000001" customHeight="1" x14ac:dyDescent="0.2">
      <c r="A15" s="64"/>
      <c r="B15" s="65"/>
      <c r="C15" s="66" t="s">
        <v>5</v>
      </c>
      <c r="D15" s="65"/>
      <c r="E15" s="67">
        <f>SUM(E7:E13)</f>
        <v>0</v>
      </c>
      <c r="F15" s="68"/>
    </row>
    <row r="16" spans="1:6" s="15" customFormat="1" ht="20.100000000000001" customHeight="1" x14ac:dyDescent="0.2">
      <c r="A16" s="29"/>
      <c r="B16" s="12"/>
      <c r="C16" s="13" t="s">
        <v>10</v>
      </c>
      <c r="D16" s="12"/>
      <c r="E16" s="14">
        <f>E15*0.05</f>
        <v>0</v>
      </c>
      <c r="F16" s="30"/>
    </row>
    <row r="17" spans="1:6" s="19" customFormat="1" ht="20.100000000000001" customHeight="1" x14ac:dyDescent="0.25">
      <c r="A17" s="31"/>
      <c r="B17" s="16"/>
      <c r="C17" s="17" t="s">
        <v>8</v>
      </c>
      <c r="D17" s="16"/>
      <c r="E17" s="18">
        <f>E15+E16</f>
        <v>0</v>
      </c>
      <c r="F17" s="32"/>
    </row>
    <row r="18" spans="1:6" s="15" customFormat="1" ht="20.100000000000001" customHeight="1" x14ac:dyDescent="0.2">
      <c r="A18" s="33"/>
      <c r="B18" s="20"/>
      <c r="C18" s="13" t="s">
        <v>6</v>
      </c>
      <c r="D18" s="21"/>
      <c r="E18" s="22">
        <f>E17*0.18</f>
        <v>0</v>
      </c>
      <c r="F18" s="30"/>
    </row>
    <row r="19" spans="1:6" s="15" customFormat="1" ht="20.100000000000001" customHeight="1" thickBot="1" x14ac:dyDescent="0.25">
      <c r="A19" s="34"/>
      <c r="B19" s="35"/>
      <c r="C19" s="36" t="s">
        <v>7</v>
      </c>
      <c r="D19" s="37"/>
      <c r="E19" s="38">
        <f>E17+E18</f>
        <v>0</v>
      </c>
      <c r="F19" s="39"/>
    </row>
  </sheetData>
  <mergeCells count="1">
    <mergeCell ref="A3:F3"/>
  </mergeCells>
  <pageMargins left="0.11811023622047245" right="0.11811023622047245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2014-02-26T05:07:27Z</dcterms:modified>
</cp:coreProperties>
</file>